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3" i="1" l="1"/>
  <c r="P21" i="1" l="1"/>
  <c r="P22" i="1"/>
  <c r="P23" i="1"/>
  <c r="P24" i="1"/>
  <c r="P16" i="1"/>
  <c r="P17" i="1"/>
  <c r="P18" i="1"/>
  <c r="P15" i="1"/>
  <c r="G16" i="1" l="1"/>
  <c r="Q16" i="1" s="1"/>
  <c r="G17" i="1"/>
  <c r="Q17" i="1" s="1"/>
  <c r="G18" i="1"/>
  <c r="Q18" i="1" s="1"/>
  <c r="G20" i="1"/>
  <c r="G21" i="1"/>
  <c r="G22" i="1"/>
  <c r="Q22" i="1" s="1"/>
  <c r="G23" i="1"/>
  <c r="Q23" i="1" s="1"/>
  <c r="G24" i="1"/>
  <c r="Q24" i="1" s="1"/>
  <c r="G15" i="1"/>
  <c r="Q15" i="1" s="1"/>
  <c r="C19" i="1"/>
  <c r="F25" i="1"/>
  <c r="F19" i="1"/>
  <c r="E25" i="1"/>
  <c r="E19" i="1"/>
  <c r="E27" i="1" l="1"/>
  <c r="G25" i="1"/>
  <c r="G19" i="1"/>
  <c r="F27" i="1"/>
  <c r="F29" i="1" l="1"/>
  <c r="M9" i="1" l="1"/>
  <c r="I13" i="1" l="1"/>
</calcChain>
</file>

<file path=xl/sharedStrings.xml><?xml version="1.0" encoding="utf-8"?>
<sst xmlns="http://schemas.openxmlformats.org/spreadsheetml/2006/main" count="51" uniqueCount="46">
  <si>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</si>
  <si>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</si>
  <si>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</si>
  <si>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</si>
  <si>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</si>
  <si>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</si>
  <si>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</si>
  <si>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</si>
  <si>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LỚP 16CĐ-ĐCN1,2,3</t>
  </si>
  <si>
    <t xml:space="preserve">Công ty cổ phần Minh Việt </t>
  </si>
  <si>
    <t>P. 201, lầu 2, tòa nhà Nahi, Cao thắng, P4, Q3, TPHCM</t>
  </si>
  <si>
    <t>Anh Khanh 0917489689, 028.62992215-028.62992214</t>
  </si>
  <si>
    <t>Công ty TNHH sản xuất thương mại Nguồn Sáng Mới</t>
  </si>
  <si>
    <t>384 Bình Quới, phường 28, quận Bình Thạnh, thành phố Hồ Chí Minh</t>
  </si>
  <si>
    <t>A.Sang 0918112887</t>
  </si>
  <si>
    <t>Lắp tủ điện</t>
  </si>
  <si>
    <t xml:space="preserve">Lắp đặt hệ thống điện công trình </t>
  </si>
  <si>
    <t>D1</t>
  </si>
  <si>
    <t>D2</t>
  </si>
  <si>
    <t>D3</t>
  </si>
  <si>
    <t xml:space="preserve">Lớp </t>
  </si>
  <si>
    <t>DANH SÁCH CÔNG TY NHẬN THỰC TẬP TN ĐỢT 1 KHÓA 17C1</t>
  </si>
  <si>
    <t>THỜI GIAN THỰC TẬP TỪ 08/07/2019 ĐẾN 31/08/2019</t>
  </si>
  <si>
    <t>Tháng 07/2019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</si>
  <si>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</si>
  <si>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</si>
  <si>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</si>
  <si>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</si>
  <si>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</si>
  <si>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</si>
  <si>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</si>
  <si>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</si>
  <si>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</si>
  <si>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5 (ĐCN4)</t>
  </si>
  <si>
    <t>DDt 1</t>
  </si>
  <si>
    <t>DDt 2</t>
  </si>
  <si>
    <t>DDt 3</t>
  </si>
  <si>
    <t>DDt 4</t>
  </si>
  <si>
    <t>8 (ĐCN2) + 2 (ĐCN4)</t>
  </si>
  <si>
    <t>Tăng</t>
  </si>
  <si>
    <t>Phong + Tăng</t>
  </si>
  <si>
    <t>Công ty TNHH Xây Dựng Cơ Điện Trí Trung</t>
  </si>
  <si>
    <t xml:space="preserve">37 Lê Văn Huân, phường 13, quận Tân Bình, Thành phố Hồ Chí Minh </t>
  </si>
  <si>
    <t>0908149897 (Thầy Thành)</t>
  </si>
  <si>
    <t>3 (ĐCN 3  + 2 (DCN4)</t>
  </si>
  <si>
    <t>Thảo + Tăng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</si>
</sst>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0" fillId="2" borderId="0" xfId="0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4" borderId="0" xfId="0" applyFont="1" applyFill="1"/>
    <xf numFmtId="0" fontId="8" fillId="0" borderId="0" xfId="0" applyFont="1"/>
    <xf numFmtId="0" fontId="8" fillId="3" borderId="0" xfId="0" applyFont="1" applyFill="1" applyAlignment="1">
      <alignment horizontal="center"/>
    </xf>
    <xf numFmtId="0" fontId="8" fillId="3" borderId="0" xfId="0" applyFont="1" applyFill="1"/>
    <xf numFmtId="0" fontId="8" fillId="2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Alignment="1"/>
    <xf numFmtId="0" fontId="7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abSelected="1" zoomScale="70" zoomScaleNormal="70" workbookViewId="0">
      <selection activeCell="B12" sqref="B12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7" ht="21" customHeight="1" x14ac:dyDescent="0.35"/>
    <row r="5" spans="1:17" ht="29.25" customHeight="1" x14ac:dyDescent="0.35">
      <c r="A5" s="34" t="s">
        <v>21</v>
      </c>
      <c r="B5" s="34"/>
      <c r="C5" s="34"/>
      <c r="D5" s="34"/>
      <c r="E5" s="34"/>
      <c r="F5" s="34"/>
      <c r="G5" s="34"/>
      <c r="H5" s="34"/>
      <c r="I5" s="4"/>
      <c r="J5" s="4"/>
      <c r="K5" s="4"/>
      <c r="L5" s="4"/>
      <c r="M5" s="4"/>
    </row>
    <row r="6" spans="1:17" ht="18.75" customHeight="1" x14ac:dyDescent="0.35">
      <c r="A6" s="34" t="s">
        <v>23</v>
      </c>
      <c r="B6" s="34"/>
      <c r="C6" s="34"/>
      <c r="D6" s="34"/>
      <c r="E6" s="34"/>
      <c r="F6" s="34"/>
      <c r="G6" s="34"/>
      <c r="H6" s="34"/>
      <c r="I6" s="4"/>
      <c r="J6" s="4"/>
      <c r="K6" s="4"/>
      <c r="L6" s="4" t="s">
        <v>17</v>
      </c>
      <c r="M6" s="4">
        <v>44</v>
      </c>
    </row>
    <row r="7" spans="1:17" ht="18.75" customHeight="1" x14ac:dyDescent="0.35">
      <c r="A7" s="35" t="s">
        <v>22</v>
      </c>
      <c r="B7" s="35"/>
      <c r="C7" s="35"/>
      <c r="D7" s="35"/>
      <c r="E7" s="35"/>
      <c r="F7" s="35"/>
      <c r="G7" s="35"/>
      <c r="H7" s="35"/>
      <c r="I7" s="4"/>
      <c r="J7" s="4"/>
      <c r="K7" s="4"/>
      <c r="L7" s="4" t="s">
        <v>18</v>
      </c>
      <c r="M7" s="4">
        <v>44</v>
      </c>
    </row>
    <row r="8" spans="1:17" ht="21" customHeight="1" x14ac:dyDescent="0.35">
      <c r="A8" s="36" t="s">
        <v>8</v>
      </c>
      <c r="B8" s="36"/>
      <c r="C8" s="36"/>
      <c r="D8" s="36"/>
      <c r="E8" s="36"/>
      <c r="F8" s="36"/>
      <c r="G8" s="36"/>
      <c r="H8" s="36"/>
      <c r="I8" s="4"/>
      <c r="J8" s="4"/>
      <c r="K8" s="4"/>
      <c r="L8" s="4" t="s">
        <v>19</v>
      </c>
      <c r="M8" s="4">
        <v>45</v>
      </c>
    </row>
    <row r="9" spans="1:17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20</v>
      </c>
      <c r="H9" s="5" t="s">
        <v>7</v>
      </c>
      <c r="I9" s="3" t="s">
        <v>5</v>
      </c>
      <c r="J9" s="4"/>
      <c r="K9" s="4"/>
      <c r="L9" s="4"/>
      <c r="M9" s="4">
        <f>SUM(M6:M8)</f>
        <v>133</v>
      </c>
    </row>
    <row r="10" spans="1:17" s="1" customFormat="1" ht="62" x14ac:dyDescent="0.35">
      <c r="A10" s="14">
        <v>1</v>
      </c>
      <c r="B10" s="7" t="s">
        <v>9</v>
      </c>
      <c r="C10" s="16" t="s">
        <v>10</v>
      </c>
      <c r="D10" s="14">
        <v>2</v>
      </c>
      <c r="E10" s="7" t="s">
        <v>11</v>
      </c>
      <c r="F10" s="7" t="s">
        <v>16</v>
      </c>
      <c r="G10" s="15" t="s">
        <v>38</v>
      </c>
      <c r="H10" s="28"/>
      <c r="I10" s="31" t="s">
        <v>40</v>
      </c>
      <c r="J10" s="32"/>
      <c r="K10" s="32"/>
      <c r="L10" s="8"/>
      <c r="M10" s="8"/>
    </row>
    <row r="11" spans="1:17" s="1" customFormat="1" ht="79.5" customHeight="1" x14ac:dyDescent="0.35">
      <c r="A11" s="14">
        <v>2</v>
      </c>
      <c r="B11" s="11" t="s">
        <v>12</v>
      </c>
      <c r="C11" s="10" t="s">
        <v>13</v>
      </c>
      <c r="D11" s="17">
        <v>5</v>
      </c>
      <c r="E11" s="11" t="s">
        <v>14</v>
      </c>
      <c r="F11" s="7" t="s">
        <v>15</v>
      </c>
      <c r="G11" s="27" t="s">
        <v>33</v>
      </c>
      <c r="H11" s="30"/>
      <c r="I11" s="31" t="s">
        <v>39</v>
      </c>
      <c r="J11" s="32"/>
      <c r="K11" s="32"/>
      <c r="L11" s="8"/>
      <c r="M11" s="8"/>
    </row>
    <row r="12" spans="1:17" s="2" customFormat="1" ht="61.5" customHeight="1" x14ac:dyDescent="0.35">
      <c r="A12" s="14">
        <v>3</v>
      </c>
      <c r="B12" s="13" t="s">
        <v>41</v>
      </c>
      <c r="C12" s="13" t="s">
        <v>42</v>
      </c>
      <c r="D12" s="15">
        <v>2</v>
      </c>
      <c r="E12" s="7" t="s">
        <v>43</v>
      </c>
      <c r="F12" s="7"/>
      <c r="G12" s="14" t="s">
        <v>44</v>
      </c>
      <c r="H12" s="29"/>
      <c r="I12" s="31" t="s">
        <v>45</v>
      </c>
      <c r="J12" s="32"/>
      <c r="K12" s="32"/>
      <c r="L12" s="9"/>
      <c r="M12" s="9"/>
    </row>
    <row r="13" spans="1:17" ht="15.5" x14ac:dyDescent="0.35">
      <c r="A13" s="33" t="s">
        <v>5</v>
      </c>
      <c r="B13" s="33"/>
      <c r="C13" s="33"/>
      <c r="D13" s="18">
        <f>SUM(D10:D12)</f>
        <v>9</v>
      </c>
      <c r="E13" s="19"/>
      <c r="F13" s="19"/>
      <c r="G13" s="19"/>
      <c r="H13" s="19"/>
      <c r="I13" s="4">
        <f>SUM(I10:I11)</f>
        <v>0</v>
      </c>
      <c r="J13" s="4"/>
      <c r="K13" s="4"/>
      <c r="L13" s="4"/>
      <c r="M13" s="4"/>
    </row>
    <row r="14" spans="1:17" ht="15.5" x14ac:dyDescent="0.35">
      <c r="A14" s="20"/>
      <c r="B14" s="20"/>
      <c r="C14" s="20"/>
      <c r="D14" s="20"/>
      <c r="E14" s="20"/>
      <c r="F14" s="21" t="s">
        <v>32</v>
      </c>
      <c r="G14" s="20"/>
      <c r="H14" s="20"/>
      <c r="I14" s="4"/>
      <c r="J14" s="4"/>
      <c r="K14" s="4"/>
      <c r="L14" s="4"/>
      <c r="M14" s="4"/>
    </row>
    <row r="15" spans="1:17" ht="15.5" x14ac:dyDescent="0.35">
      <c r="A15" s="20"/>
      <c r="B15" s="20"/>
      <c r="C15" s="20"/>
      <c r="D15" s="20" t="s">
        <v>24</v>
      </c>
      <c r="E15" s="20">
        <v>21</v>
      </c>
      <c r="F15" s="20">
        <v>7</v>
      </c>
      <c r="G15" s="22">
        <f>E15-F15</f>
        <v>14</v>
      </c>
      <c r="H15" s="20"/>
      <c r="I15" s="4" t="s">
        <v>24</v>
      </c>
      <c r="J15" s="4">
        <v>2</v>
      </c>
      <c r="K15" s="4">
        <v>12</v>
      </c>
      <c r="L15" s="4"/>
      <c r="M15" s="4"/>
      <c r="P15">
        <f>SUM(J15:O15)</f>
        <v>14</v>
      </c>
      <c r="Q15">
        <f>G15-P15</f>
        <v>0</v>
      </c>
    </row>
    <row r="16" spans="1:17" ht="15.5" x14ac:dyDescent="0.35">
      <c r="A16" s="23"/>
      <c r="B16" s="23"/>
      <c r="C16" s="23"/>
      <c r="D16" s="20" t="s">
        <v>25</v>
      </c>
      <c r="E16" s="20">
        <v>33</v>
      </c>
      <c r="F16" s="23">
        <v>12</v>
      </c>
      <c r="G16" s="22">
        <f t="shared" ref="G16:G24" si="0">E16-F16</f>
        <v>21</v>
      </c>
      <c r="H16" s="23"/>
      <c r="I16" s="4" t="s">
        <v>25</v>
      </c>
      <c r="J16" s="12">
        <v>8</v>
      </c>
      <c r="K16">
        <v>5</v>
      </c>
      <c r="L16">
        <v>3</v>
      </c>
      <c r="M16">
        <v>5</v>
      </c>
      <c r="P16">
        <f t="shared" ref="P16:P24" si="1">SUM(J16:O16)</f>
        <v>21</v>
      </c>
      <c r="Q16">
        <f t="shared" ref="Q16:Q24" si="2">G16-P16</f>
        <v>0</v>
      </c>
    </row>
    <row r="17" spans="1:17" ht="15.5" x14ac:dyDescent="0.35">
      <c r="A17" s="23"/>
      <c r="B17" s="23"/>
      <c r="C17" s="23"/>
      <c r="D17" s="20" t="s">
        <v>26</v>
      </c>
      <c r="E17" s="20">
        <v>23</v>
      </c>
      <c r="F17" s="23">
        <v>6</v>
      </c>
      <c r="G17" s="22">
        <f t="shared" si="0"/>
        <v>17</v>
      </c>
      <c r="H17" s="23"/>
      <c r="I17" s="4" t="s">
        <v>26</v>
      </c>
      <c r="J17">
        <v>14</v>
      </c>
      <c r="K17">
        <v>3</v>
      </c>
      <c r="P17" s="12">
        <f t="shared" si="1"/>
        <v>17</v>
      </c>
      <c r="Q17">
        <f t="shared" si="2"/>
        <v>0</v>
      </c>
    </row>
    <row r="18" spans="1:17" ht="15.5" x14ac:dyDescent="0.35">
      <c r="A18" s="23"/>
      <c r="B18" s="23"/>
      <c r="C18" s="23"/>
      <c r="D18" s="20" t="s">
        <v>27</v>
      </c>
      <c r="E18" s="20">
        <v>9</v>
      </c>
      <c r="F18" s="23">
        <v>0</v>
      </c>
      <c r="G18" s="22">
        <f t="shared" si="0"/>
        <v>9</v>
      </c>
      <c r="H18" s="23"/>
      <c r="I18" s="4" t="s">
        <v>27</v>
      </c>
      <c r="J18">
        <v>2</v>
      </c>
      <c r="K18">
        <v>5</v>
      </c>
      <c r="L18">
        <v>2</v>
      </c>
      <c r="P18">
        <f t="shared" si="1"/>
        <v>9</v>
      </c>
      <c r="Q18">
        <f t="shared" si="2"/>
        <v>0</v>
      </c>
    </row>
    <row r="19" spans="1:17" ht="15.5" x14ac:dyDescent="0.35">
      <c r="A19" s="23"/>
      <c r="B19" s="23"/>
      <c r="C19" s="23" t="e">
        <f>SUM(#REF!)+#REF!</f>
        <v>#REF!</v>
      </c>
      <c r="D19" s="23"/>
      <c r="E19" s="24">
        <f>SUM(E15:E18)</f>
        <v>86</v>
      </c>
      <c r="F19" s="23">
        <f>SUM(F15:F18)</f>
        <v>25</v>
      </c>
      <c r="G19" s="25">
        <f>SUM(G15:G18)</f>
        <v>61</v>
      </c>
      <c r="H19" s="23"/>
    </row>
    <row r="20" spans="1:17" ht="15.5" x14ac:dyDescent="0.35">
      <c r="A20" s="23"/>
      <c r="B20" s="23"/>
      <c r="C20" s="23"/>
      <c r="D20" s="23"/>
      <c r="E20" s="20"/>
      <c r="F20" s="23"/>
      <c r="G20" s="20">
        <f t="shared" si="0"/>
        <v>0</v>
      </c>
      <c r="H20" s="23"/>
    </row>
    <row r="21" spans="1:17" ht="15.5" x14ac:dyDescent="0.35">
      <c r="A21" s="23"/>
      <c r="B21" s="23"/>
      <c r="C21" s="23"/>
      <c r="D21" s="23" t="s">
        <v>28</v>
      </c>
      <c r="E21" s="20">
        <v>0</v>
      </c>
      <c r="F21" s="23">
        <v>0</v>
      </c>
      <c r="G21" s="20">
        <f t="shared" si="0"/>
        <v>0</v>
      </c>
      <c r="H21" s="23"/>
      <c r="I21" t="s">
        <v>34</v>
      </c>
      <c r="P21">
        <f t="shared" si="1"/>
        <v>0</v>
      </c>
    </row>
    <row r="22" spans="1:17" ht="15.5" x14ac:dyDescent="0.35">
      <c r="A22" s="23"/>
      <c r="B22" s="23"/>
      <c r="C22" s="23"/>
      <c r="D22" s="23" t="s">
        <v>29</v>
      </c>
      <c r="E22" s="20">
        <v>38</v>
      </c>
      <c r="F22" s="23">
        <v>1</v>
      </c>
      <c r="G22" s="20">
        <f t="shared" si="0"/>
        <v>37</v>
      </c>
      <c r="H22" s="23"/>
      <c r="I22" t="s">
        <v>35</v>
      </c>
      <c r="J22">
        <v>2</v>
      </c>
      <c r="K22">
        <v>5</v>
      </c>
      <c r="L22">
        <v>10</v>
      </c>
      <c r="M22">
        <v>10</v>
      </c>
      <c r="N22">
        <v>5</v>
      </c>
      <c r="O22">
        <v>5</v>
      </c>
      <c r="P22">
        <f t="shared" si="1"/>
        <v>37</v>
      </c>
      <c r="Q22">
        <f t="shared" si="2"/>
        <v>0</v>
      </c>
    </row>
    <row r="23" spans="1:17" ht="15.5" x14ac:dyDescent="0.35">
      <c r="A23" s="23"/>
      <c r="B23" s="23"/>
      <c r="C23" s="23"/>
      <c r="D23" s="23" t="s">
        <v>30</v>
      </c>
      <c r="E23" s="20">
        <v>20</v>
      </c>
      <c r="F23" s="23">
        <v>0</v>
      </c>
      <c r="G23" s="22">
        <f t="shared" si="0"/>
        <v>20</v>
      </c>
      <c r="H23" s="23"/>
      <c r="I23" t="s">
        <v>36</v>
      </c>
      <c r="J23">
        <v>18</v>
      </c>
      <c r="K23">
        <v>2</v>
      </c>
      <c r="P23">
        <f t="shared" si="1"/>
        <v>20</v>
      </c>
      <c r="Q23">
        <f t="shared" si="2"/>
        <v>0</v>
      </c>
    </row>
    <row r="24" spans="1:17" ht="15.5" x14ac:dyDescent="0.35">
      <c r="A24" s="23"/>
      <c r="B24" s="23"/>
      <c r="C24" s="23"/>
      <c r="D24" s="23" t="s">
        <v>31</v>
      </c>
      <c r="E24" s="20">
        <v>28</v>
      </c>
      <c r="F24" s="23">
        <v>0</v>
      </c>
      <c r="G24" s="22">
        <f t="shared" si="0"/>
        <v>28</v>
      </c>
      <c r="H24" s="23"/>
      <c r="I24" t="s">
        <v>37</v>
      </c>
      <c r="J24">
        <v>8</v>
      </c>
      <c r="K24">
        <v>20</v>
      </c>
      <c r="P24">
        <f t="shared" si="1"/>
        <v>28</v>
      </c>
      <c r="Q24">
        <f t="shared" si="2"/>
        <v>0</v>
      </c>
    </row>
    <row r="25" spans="1:17" ht="15.5" x14ac:dyDescent="0.35">
      <c r="A25" s="23"/>
      <c r="B25" s="23"/>
      <c r="C25" s="23"/>
      <c r="D25" s="23"/>
      <c r="E25" s="24">
        <f>SUM(E21:E24)</f>
        <v>86</v>
      </c>
      <c r="F25" s="23">
        <f>SUM(F21:F24)</f>
        <v>1</v>
      </c>
      <c r="G25" s="25">
        <f>SUM(G20:G24)</f>
        <v>85</v>
      </c>
      <c r="H25" s="23"/>
    </row>
    <row r="26" spans="1:17" ht="15.5" x14ac:dyDescent="0.35">
      <c r="A26" s="23"/>
      <c r="B26" s="23"/>
      <c r="C26" s="23"/>
      <c r="D26" s="23"/>
      <c r="E26" s="23"/>
      <c r="F26" s="23"/>
      <c r="G26" s="23"/>
      <c r="H26" s="23"/>
    </row>
    <row r="27" spans="1:17" ht="15.5" x14ac:dyDescent="0.35">
      <c r="A27" s="23"/>
      <c r="B27" s="23"/>
      <c r="C27" s="23"/>
      <c r="D27" s="23"/>
      <c r="E27" s="26">
        <f>E25+E19</f>
        <v>172</v>
      </c>
      <c r="F27" s="26">
        <f>F25+F19</f>
        <v>26</v>
      </c>
      <c r="G27" s="23"/>
      <c r="H27" s="23"/>
    </row>
    <row r="28" spans="1:17" ht="15.5" x14ac:dyDescent="0.35">
      <c r="A28" s="23"/>
      <c r="B28" s="23"/>
      <c r="C28" s="23"/>
      <c r="D28" s="23"/>
      <c r="E28" s="23"/>
      <c r="F28" s="23"/>
      <c r="G28" s="23"/>
      <c r="H28" s="23"/>
    </row>
    <row r="29" spans="1:17" ht="15.5" x14ac:dyDescent="0.35">
      <c r="A29" s="23"/>
      <c r="B29" s="23"/>
      <c r="C29" s="23"/>
      <c r="D29" s="23"/>
      <c r="E29" s="23"/>
      <c r="F29" s="23">
        <f>E27-F27</f>
        <v>146</v>
      </c>
      <c r="G29" s="23"/>
      <c r="H29" s="23"/>
    </row>
  </sheetData>
  <mergeCells count="8">
    <mergeCell ref="I11:K11"/>
    <mergeCell ref="A13:C13"/>
    <mergeCell ref="I12:K12"/>
    <mergeCell ref="A5:H5"/>
    <mergeCell ref="A6:H6"/>
    <mergeCell ref="A7:H7"/>
    <mergeCell ref="A8:H8"/>
    <mergeCell ref="I10:K1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2019-06-15T07:37:02Z</dcterms:modified>
</cp:coreProperties>
</file>